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LN" sheetId="3" r:id="rId1"/>
    <sheet name="DD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3" l="1"/>
  <c r="C23" i="3"/>
  <c r="B23" i="3"/>
  <c r="D22" i="3"/>
  <c r="C22" i="3"/>
  <c r="B22" i="3"/>
  <c r="E21" i="3"/>
  <c r="D21" i="3"/>
  <c r="C21" i="3"/>
  <c r="F21" i="3" s="1"/>
  <c r="B21" i="3"/>
  <c r="D20" i="3"/>
  <c r="E20" i="3" s="1"/>
  <c r="F20" i="3" s="1"/>
  <c r="C20" i="3"/>
  <c r="B20" i="3"/>
  <c r="E16" i="3"/>
  <c r="C16" i="3"/>
  <c r="E15" i="3"/>
  <c r="C15" i="3"/>
  <c r="B15" i="3"/>
  <c r="B16" i="3" s="1"/>
  <c r="E14" i="3"/>
  <c r="C14" i="3"/>
  <c r="C17" i="3" s="1"/>
  <c r="B14" i="3"/>
  <c r="E13" i="3"/>
  <c r="E17" i="3" s="1"/>
  <c r="C13" i="3"/>
  <c r="D31" i="2"/>
  <c r="E22" i="3" l="1"/>
  <c r="F22" i="3" s="1"/>
  <c r="E23" i="3"/>
  <c r="F23" i="3" s="1"/>
  <c r="D30" i="2" l="1"/>
  <c r="F26" i="2"/>
  <c r="B27" i="2" s="1"/>
  <c r="D27" i="2" s="1"/>
  <c r="E27" i="2" s="1"/>
  <c r="F27" i="2" s="1"/>
  <c r="B28" i="2" s="1"/>
  <c r="D28" i="2" s="1"/>
  <c r="C30" i="2"/>
  <c r="C27" i="2"/>
  <c r="C28" i="2"/>
  <c r="C29" i="2"/>
  <c r="C14" i="2"/>
  <c r="C15" i="2"/>
  <c r="C16" i="2"/>
  <c r="C13" i="2"/>
  <c r="A14" i="2"/>
  <c r="A15" i="2" s="1"/>
  <c r="A16" i="2" s="1"/>
  <c r="D14" i="2"/>
  <c r="D16" i="2"/>
  <c r="D13" i="2"/>
  <c r="D15" i="2"/>
  <c r="E28" i="2" l="1"/>
  <c r="F28" i="2" s="1"/>
  <c r="B29" i="2" s="1"/>
  <c r="D29" i="2" s="1"/>
  <c r="E29" i="2" s="1"/>
  <c r="F29" i="2" s="1"/>
  <c r="C17" i="2"/>
  <c r="B30" i="2" l="1"/>
  <c r="E30" i="2" l="1"/>
  <c r="F30" i="2" s="1"/>
</calcChain>
</file>

<file path=xl/sharedStrings.xml><?xml version="1.0" encoding="utf-8"?>
<sst xmlns="http://schemas.openxmlformats.org/spreadsheetml/2006/main" count="59" uniqueCount="42">
  <si>
    <t>تكلفة الاصل (Cost)</t>
  </si>
  <si>
    <t>قيمة الخرده (Salvage)</t>
  </si>
  <si>
    <t>العمر الانتاجى (Life)</t>
  </si>
  <si>
    <t xml:space="preserve">السنة </t>
  </si>
  <si>
    <t>القيمة الدفترية للاصل في اول الفتره</t>
  </si>
  <si>
    <t xml:space="preserve">مجمع الاستهلاك </t>
  </si>
  <si>
    <t>مثال عملى  ( استخدام طريقة القسط الثابت فى حساب الاهلاك) باستخدام الدالة SLN</t>
  </si>
  <si>
    <t>مثال عملى  ( استخدام طريقة القسط المتناقص فى حساب الاهلاك) باستخدام الدالة DDB</t>
  </si>
  <si>
    <t>السنه</t>
  </si>
  <si>
    <t xml:space="preserve"> دالة SLN</t>
  </si>
  <si>
    <t>FORMULATEXT</t>
  </si>
  <si>
    <t>الطريقة اليدوية</t>
  </si>
  <si>
    <t>اجمالى</t>
  </si>
  <si>
    <t xml:space="preserve"> دالة DDB</t>
  </si>
  <si>
    <t>الفتره</t>
  </si>
  <si>
    <t>القيمة الدفترية اخر الفتره</t>
  </si>
  <si>
    <t>باستخدام الطريقة اليدوية</t>
  </si>
  <si>
    <t>نسبة الاستهلاك *(1)</t>
  </si>
  <si>
    <t>مصروف الاستهلاك*(2)</t>
  </si>
  <si>
    <t>مصروف الاستهلاك للسنة الرابعه (نهاية العمر الانتاجى ) عباره عن القيمة الدفترية للاصل في بداية السنة الرابعه مطروحا منها قيمة الخرده فلابد ان تساوى القيمة الدفترية للاصل للخرده</t>
  </si>
  <si>
    <t>https://www.facebook.com/mohamed.elrify2</t>
  </si>
  <si>
    <t>https://www.facebook.com/xlxpert/</t>
  </si>
  <si>
    <t>http://excelfinancial1.blogspot.com.eg/</t>
  </si>
  <si>
    <t xml:space="preserve">لاتنسونا بصالح دعاؤكم </t>
  </si>
  <si>
    <t xml:space="preserve">فى 1 يناير 2010 اشترت شركة الوطنية للدواجن الة تقطيع  بمبلغ 220000 ج ويتوقع استخدامها  فى الانتاج لمدة 4 سنوات وتباع بعدها كخرده بمبلغ 20000 ج </t>
  </si>
  <si>
    <t>والمطلوب منك هو :</t>
  </si>
  <si>
    <t>تحديد مصروف الاهتلاك السنوى وفق طريقة القسط الثابت يدويا وباستخدام الدالة SLN  (Straight line )</t>
  </si>
  <si>
    <t>اجراء قيود اليومية اللازمة لاثبات الاهلاك لعام 2010</t>
  </si>
  <si>
    <t>=SLN($E$8,$E$9,$E$10)</t>
  </si>
  <si>
    <t>=($E$8-$E$9)/4</t>
  </si>
  <si>
    <t>=SUM(C13:C16)</t>
  </si>
  <si>
    <t>=SUM(E13:E16)</t>
  </si>
  <si>
    <t>ويمكن اعداد كشف الاهلاك على النحو التالى</t>
  </si>
  <si>
    <t xml:space="preserve">ويمكن اعداد قيد اليومية  فى كل عام على النحو التالى </t>
  </si>
  <si>
    <t>تكلفة الاصل</t>
  </si>
  <si>
    <t xml:space="preserve">الاهلاك السنوى للاصل </t>
  </si>
  <si>
    <t>مجمع اهلاك الاصل</t>
  </si>
  <si>
    <t>القيمة الدفترية للاصل</t>
  </si>
  <si>
    <t xml:space="preserve">من ح/ مصروف الاهلاك </t>
  </si>
  <si>
    <t>الى ح/ مجمع الاهلاك</t>
  </si>
  <si>
    <t>اثبات الاهلاك فى 31 ديسمبر 2010</t>
  </si>
  <si>
    <t>BY:Mohamed Elrify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</si>
</sst>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ج.م.‏&quot;\ #,##0.00_-;[Red]&quot;ج.م.‏&quot;\ #,##0.00\-"/>
  </numFmts>
  <fonts count="2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Segoe UI Semibold"/>
      <family val="2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name val="Segoe UI Semibold"/>
      <family val="2"/>
    </font>
    <font>
      <sz val="12"/>
      <name val="Segoe UI Semibold"/>
      <family val="2"/>
    </font>
    <font>
      <i/>
      <sz val="12"/>
      <color rgb="FF0070C0"/>
      <name val="Segoe UI Semibold"/>
      <family val="2"/>
    </font>
    <font>
      <b/>
      <sz val="12"/>
      <color theme="0"/>
      <name val="Segoe UI Semibold"/>
      <family val="2"/>
    </font>
    <font>
      <sz val="12"/>
      <color theme="0"/>
      <name val="Segoe UI Semibold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Segoe UI Semibold"/>
      <family val="2"/>
    </font>
    <font>
      <b/>
      <sz val="14"/>
      <color theme="0"/>
      <name val="Segoe UI Semibold"/>
      <family val="2"/>
    </font>
    <font>
      <sz val="11"/>
      <color theme="0"/>
      <name val="Segoe UI Semibold"/>
      <family val="2"/>
    </font>
    <font>
      <sz val="11"/>
      <name val="Segoe UI Semibold"/>
      <family val="2"/>
    </font>
    <font>
      <b/>
      <sz val="14"/>
      <color theme="1"/>
      <name val="Segoe UI Semibold"/>
      <family val="2"/>
    </font>
    <font>
      <i/>
      <sz val="12"/>
      <color rgb="FFFF0000"/>
      <name val="Segoe UI Semibold"/>
      <family val="2"/>
    </font>
    <font>
      <sz val="12"/>
      <color rgb="FFC00000"/>
      <name val="Segoe UI Semibold"/>
      <family val="2"/>
    </font>
    <font>
      <b/>
      <i/>
      <sz val="12"/>
      <color theme="3" tint="-0.499984740745262"/>
      <name val="Segoe UI Semibold"/>
      <family val="2"/>
    </font>
    <font>
      <sz val="11"/>
      <color theme="0"/>
      <name val="AF PEPS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EF76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AF878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2" fillId="0" borderId="0" applyNumberFormat="0" applyFill="0" applyBorder="0" applyAlignment="0" applyProtection="0"/>
  </cellStyleXfs>
  <cellXfs count="83">
    <xf numFmtId="0" fontId="0" fillId="0" borderId="0" xfId="0"/>
    <xf numFmtId="8" fontId="0" fillId="0" borderId="0" xfId="0" applyNumberFormat="1"/>
    <xf numFmtId="0" fontId="0" fillId="0" borderId="5" xfId="0" applyBorder="1"/>
    <xf numFmtId="0" fontId="2" fillId="6" borderId="6" xfId="2" applyFont="1" applyFill="1" applyBorder="1"/>
    <xf numFmtId="0" fontId="2" fillId="0" borderId="6" xfId="2" applyFont="1" applyFill="1" applyBorder="1"/>
    <xf numFmtId="0" fontId="2" fillId="7" borderId="6" xfId="2" applyFont="1" applyFill="1" applyBorder="1"/>
    <xf numFmtId="0" fontId="5" fillId="8" borderId="7" xfId="2" applyFont="1" applyFill="1" applyBorder="1" applyAlignment="1">
      <alignment horizontal="center" vertical="center"/>
    </xf>
    <xf numFmtId="0" fontId="6" fillId="8" borderId="8" xfId="2" applyFont="1" applyFill="1" applyBorder="1" applyAlignment="1">
      <alignment horizontal="center" vertical="center" wrapText="1"/>
    </xf>
    <xf numFmtId="0" fontId="6" fillId="8" borderId="9" xfId="2" applyFont="1" applyFill="1" applyBorder="1" applyAlignment="1">
      <alignment horizontal="center" vertical="center" wrapText="1"/>
    </xf>
    <xf numFmtId="0" fontId="6" fillId="9" borderId="10" xfId="2" applyFont="1" applyFill="1" applyBorder="1" applyAlignment="1"/>
    <xf numFmtId="0" fontId="7" fillId="9" borderId="11" xfId="2" applyFont="1" applyFill="1" applyBorder="1"/>
    <xf numFmtId="0" fontId="6" fillId="9" borderId="11" xfId="2" applyFont="1" applyFill="1" applyBorder="1"/>
    <xf numFmtId="0" fontId="6" fillId="9" borderId="12" xfId="2" applyFont="1" applyFill="1" applyBorder="1"/>
    <xf numFmtId="0" fontId="5" fillId="8" borderId="7" xfId="2" applyFont="1" applyFill="1" applyBorder="1"/>
    <xf numFmtId="0" fontId="6" fillId="9" borderId="13" xfId="2" applyFont="1" applyFill="1" applyBorder="1" applyAlignment="1"/>
    <xf numFmtId="0" fontId="6" fillId="9" borderId="13" xfId="2" applyFont="1" applyFill="1" applyBorder="1"/>
    <xf numFmtId="0" fontId="8" fillId="10" borderId="13" xfId="2" applyFont="1" applyFill="1" applyBorder="1" applyAlignment="1">
      <alignment horizontal="center"/>
    </xf>
    <xf numFmtId="0" fontId="9" fillId="10" borderId="13" xfId="2" applyFont="1" applyFill="1" applyBorder="1" applyAlignment="1">
      <alignment horizontal="center" vertical="center" wrapText="1"/>
    </xf>
    <xf numFmtId="0" fontId="8" fillId="10" borderId="13" xfId="2" applyFont="1" applyFill="1" applyBorder="1" applyAlignment="1">
      <alignment horizontal="center" vertical="center"/>
    </xf>
    <xf numFmtId="0" fontId="10" fillId="4" borderId="0" xfId="0" applyFont="1" applyFill="1"/>
    <xf numFmtId="0" fontId="0" fillId="4" borderId="0" xfId="0" applyFill="1"/>
    <xf numFmtId="0" fontId="8" fillId="10" borderId="13" xfId="2" applyFont="1" applyFill="1" applyBorder="1" applyAlignment="1">
      <alignment horizontal="center" vertical="center" wrapText="1"/>
    </xf>
    <xf numFmtId="0" fontId="9" fillId="10" borderId="13" xfId="2" applyFont="1" applyFill="1" applyBorder="1" applyAlignment="1"/>
    <xf numFmtId="0" fontId="11" fillId="4" borderId="0" xfId="0" applyFont="1" applyFill="1"/>
    <xf numFmtId="0" fontId="0" fillId="0" borderId="0" xfId="2" applyFont="1" applyFill="1" applyBorder="1"/>
    <xf numFmtId="0" fontId="12" fillId="0" borderId="0" xfId="3"/>
    <xf numFmtId="0" fontId="14" fillId="0" borderId="0" xfId="2" applyFont="1" applyFill="1" applyBorder="1" applyAlignment="1">
      <alignment horizontal="left"/>
    </xf>
    <xf numFmtId="0" fontId="8" fillId="10" borderId="14" xfId="2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9" fillId="10" borderId="13" xfId="2" applyFont="1" applyFill="1" applyBorder="1" applyAlignment="1">
      <alignment horizontal="center"/>
    </xf>
    <xf numFmtId="0" fontId="8" fillId="10" borderId="14" xfId="2" applyFont="1" applyFill="1" applyBorder="1" applyAlignment="1">
      <alignment horizontal="center"/>
    </xf>
    <xf numFmtId="0" fontId="8" fillId="10" borderId="22" xfId="2" applyFont="1" applyFill="1" applyBorder="1" applyAlignment="1">
      <alignment horizontal="center"/>
    </xf>
    <xf numFmtId="0" fontId="14" fillId="0" borderId="18" xfId="2" applyFont="1" applyFill="1" applyBorder="1" applyAlignment="1">
      <alignment horizontal="left"/>
    </xf>
    <xf numFmtId="0" fontId="15" fillId="0" borderId="19" xfId="3" applyFont="1" applyBorder="1" applyAlignment="1">
      <alignment horizontal="left"/>
    </xf>
    <xf numFmtId="0" fontId="14" fillId="0" borderId="20" xfId="2" applyFont="1" applyFill="1" applyBorder="1" applyAlignment="1">
      <alignment horizontal="left"/>
    </xf>
    <xf numFmtId="0" fontId="14" fillId="0" borderId="5" xfId="2" applyFont="1" applyFill="1" applyBorder="1" applyAlignment="1">
      <alignment horizontal="left"/>
    </xf>
    <xf numFmtId="0" fontId="15" fillId="0" borderId="21" xfId="3" applyFont="1" applyBorder="1" applyAlignment="1">
      <alignment horizontal="left"/>
    </xf>
    <xf numFmtId="0" fontId="0" fillId="0" borderId="0" xfId="0" applyFill="1"/>
    <xf numFmtId="0" fontId="16" fillId="0" borderId="0" xfId="2" applyFont="1" applyFill="1" applyBorder="1"/>
    <xf numFmtId="0" fontId="17" fillId="13" borderId="18" xfId="2" applyFont="1" applyFill="1" applyBorder="1"/>
    <xf numFmtId="0" fontId="17" fillId="13" borderId="0" xfId="2" applyFont="1" applyFill="1" applyBorder="1"/>
    <xf numFmtId="0" fontId="18" fillId="13" borderId="19" xfId="2" applyFont="1" applyFill="1" applyBorder="1"/>
    <xf numFmtId="0" fontId="17" fillId="13" borderId="20" xfId="2" applyFont="1" applyFill="1" applyBorder="1"/>
    <xf numFmtId="0" fontId="17" fillId="13" borderId="5" xfId="2" applyFont="1" applyFill="1" applyBorder="1"/>
    <xf numFmtId="0" fontId="18" fillId="13" borderId="21" xfId="2" applyFont="1" applyFill="1" applyBorder="1"/>
    <xf numFmtId="0" fontId="0" fillId="2" borderId="0" xfId="2" applyFont="1" applyBorder="1"/>
    <xf numFmtId="0" fontId="2" fillId="6" borderId="23" xfId="2" applyFont="1" applyFill="1" applyBorder="1"/>
    <xf numFmtId="0" fontId="2" fillId="6" borderId="24" xfId="2" applyFont="1" applyFill="1" applyBorder="1"/>
    <xf numFmtId="0" fontId="11" fillId="2" borderId="0" xfId="2" applyFont="1" applyBorder="1" applyAlignment="1">
      <alignment horizontal="center" vertical="center"/>
    </xf>
    <xf numFmtId="0" fontId="0" fillId="2" borderId="0" xfId="2" applyFont="1" applyBorder="1" applyAlignment="1">
      <alignment horizontal="center" vertical="center" wrapText="1"/>
    </xf>
    <xf numFmtId="0" fontId="4" fillId="0" borderId="0" xfId="2" applyFont="1" applyFill="1" applyBorder="1"/>
    <xf numFmtId="0" fontId="5" fillId="6" borderId="7" xfId="2" applyFont="1" applyFill="1" applyBorder="1" applyAlignment="1">
      <alignment horizontal="center" vertical="center"/>
    </xf>
    <xf numFmtId="0" fontId="6" fillId="6" borderId="8" xfId="2" applyFont="1" applyFill="1" applyBorder="1" applyAlignment="1">
      <alignment horizontal="center" vertical="center" wrapText="1"/>
    </xf>
    <xf numFmtId="0" fontId="19" fillId="6" borderId="8" xfId="2" applyFont="1" applyFill="1" applyBorder="1" applyAlignment="1">
      <alignment horizontal="center" vertical="center" wrapText="1"/>
    </xf>
    <xf numFmtId="0" fontId="6" fillId="6" borderId="9" xfId="2" applyFont="1" applyFill="1" applyBorder="1" applyAlignment="1">
      <alignment horizontal="center" vertical="center" wrapText="1"/>
    </xf>
    <xf numFmtId="0" fontId="3" fillId="2" borderId="0" xfId="2" applyFont="1" applyBorder="1"/>
    <xf numFmtId="0" fontId="20" fillId="2" borderId="0" xfId="2" applyFont="1" applyBorder="1" applyAlignment="1">
      <alignment horizontal="right"/>
    </xf>
    <xf numFmtId="0" fontId="20" fillId="2" borderId="0" xfId="2" applyFont="1" applyBorder="1"/>
    <xf numFmtId="0" fontId="21" fillId="9" borderId="11" xfId="2" applyFont="1" applyFill="1" applyBorder="1"/>
    <xf numFmtId="0" fontId="22" fillId="9" borderId="11" xfId="2" applyFont="1" applyFill="1" applyBorder="1"/>
    <xf numFmtId="0" fontId="23" fillId="9" borderId="12" xfId="2" applyFont="1" applyFill="1" applyBorder="1"/>
    <xf numFmtId="0" fontId="24" fillId="12" borderId="0" xfId="2" applyFont="1" applyFill="1" applyBorder="1"/>
    <xf numFmtId="0" fontId="0" fillId="11" borderId="0" xfId="2" applyFont="1" applyFill="1" applyBorder="1"/>
    <xf numFmtId="9" fontId="0" fillId="0" borderId="0" xfId="2" applyNumberFormat="1" applyFont="1" applyFill="1" applyBorder="1"/>
    <xf numFmtId="0" fontId="5" fillId="14" borderId="13" xfId="2" applyFont="1" applyFill="1" applyBorder="1" applyAlignment="1">
      <alignment horizontal="center"/>
    </xf>
    <xf numFmtId="0" fontId="6" fillId="14" borderId="13" xfId="2" applyFont="1" applyFill="1" applyBorder="1" applyAlignment="1">
      <alignment horizontal="center"/>
    </xf>
    <xf numFmtId="0" fontId="6" fillId="9" borderId="13" xfId="2" applyFont="1" applyFill="1" applyBorder="1" applyAlignment="1">
      <alignment horizontal="center" vertical="center"/>
    </xf>
    <xf numFmtId="9" fontId="6" fillId="9" borderId="13" xfId="1" applyFont="1" applyFill="1" applyBorder="1" applyAlignment="1">
      <alignment horizontal="center" vertical="center"/>
    </xf>
    <xf numFmtId="0" fontId="5" fillId="7" borderId="13" xfId="2" applyFont="1" applyFill="1" applyBorder="1" applyAlignment="1">
      <alignment horizontal="center" vertical="center"/>
    </xf>
    <xf numFmtId="0" fontId="6" fillId="9" borderId="14" xfId="2" applyFont="1" applyFill="1" applyBorder="1" applyAlignment="1">
      <alignment horizontal="center" vertical="center"/>
    </xf>
    <xf numFmtId="0" fontId="9" fillId="10" borderId="13" xfId="2" applyFont="1" applyFill="1" applyBorder="1" applyAlignment="1">
      <alignment horizontal="center" vertical="center"/>
    </xf>
    <xf numFmtId="9" fontId="9" fillId="10" borderId="13" xfId="1" applyFont="1" applyFill="1" applyBorder="1" applyAlignment="1">
      <alignment horizontal="center" vertical="center"/>
    </xf>
    <xf numFmtId="0" fontId="9" fillId="10" borderId="14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0" fontId="2" fillId="5" borderId="5" xfId="2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</cellXfs>
  <cellStyles count="4">
    <cellStyle name="Hyperlink" xfId="3" builtinId="8"/>
    <cellStyle name="Normal" xfId="0" builtinId="0"/>
    <cellStyle name="Note" xfId="2" builtinId="10"/>
    <cellStyle name="Percent" xfId="1" builtinId="5"/>
  </cellStyles>
  <dxfs count="0"/>
  <tableStyles count="0" defaultTableStyle="TableStyleMedium2" defaultPivotStyle="PivotStyleLight16"/>
  <colors>
    <mruColors>
      <color rgb="FF9AF878"/>
      <color rgb="FFB2FA98"/>
      <color rgb="FF8EF769"/>
      <color rgb="FF339966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image" Target="../media/image3.png"/><Relationship Id="rId4" Type="http://schemas.openxmlformats.org/officeDocument/2006/relationships/hyperlink" Target="https://www.facebook.com/mohamed.elrify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18</xdr:row>
      <xdr:rowOff>19049</xdr:rowOff>
    </xdr:from>
    <xdr:to>
      <xdr:col>11</xdr:col>
      <xdr:colOff>1114425</xdr:colOff>
      <xdr:row>21</xdr:row>
      <xdr:rowOff>123824</xdr:rowOff>
    </xdr:to>
    <xdr:sp macro="" textlink="">
      <xdr:nvSpPr>
        <xdr:cNvPr id="2" name="Flowchart: Alternate Process 1"/>
        <xdr:cNvSpPr/>
      </xdr:nvSpPr>
      <xdr:spPr>
        <a:xfrm>
          <a:off x="11230317900" y="3971924"/>
          <a:ext cx="4476750" cy="962025"/>
        </a:xfrm>
        <a:prstGeom prst="flowChartAlternateProcess">
          <a:avLst/>
        </a:prstGeom>
        <a:solidFill>
          <a:srgbClr val="92D050">
            <a:alpha val="50000"/>
          </a:srgbClr>
        </a:solidFill>
        <a:ln>
          <a:solidFill>
            <a:sysClr val="windowText" lastClr="000000"/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6</xdr:col>
      <xdr:colOff>31473</xdr:colOff>
      <xdr:row>6</xdr:row>
      <xdr:rowOff>38100</xdr:rowOff>
    </xdr:from>
    <xdr:to>
      <xdr:col>11</xdr:col>
      <xdr:colOff>1114425</xdr:colOff>
      <xdr:row>17</xdr:row>
      <xdr:rowOff>47269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0317900" y="1419225"/>
          <a:ext cx="4531002" cy="2342794"/>
        </a:xfrm>
        <a:prstGeom prst="rect">
          <a:avLst/>
        </a:prstGeom>
      </xdr:spPr>
    </xdr:pic>
    <xdr:clientData/>
  </xdr:twoCellAnchor>
  <xdr:twoCellAnchor editAs="oneCell">
    <xdr:from>
      <xdr:col>5</xdr:col>
      <xdr:colOff>1638300</xdr:colOff>
      <xdr:row>25</xdr:row>
      <xdr:rowOff>38100</xdr:rowOff>
    </xdr:from>
    <xdr:to>
      <xdr:col>11</xdr:col>
      <xdr:colOff>1094840</xdr:colOff>
      <xdr:row>29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337485" y="5391150"/>
          <a:ext cx="4676240" cy="857250"/>
        </a:xfrm>
        <a:prstGeom prst="rect">
          <a:avLst/>
        </a:prstGeom>
      </xdr:spPr>
    </xdr:pic>
    <xdr:clientData/>
  </xdr:twoCellAnchor>
  <xdr:oneCellAnchor>
    <xdr:from>
      <xdr:col>1</xdr:col>
      <xdr:colOff>104775</xdr:colOff>
      <xdr:row>25</xdr:row>
      <xdr:rowOff>95250</xdr:rowOff>
    </xdr:from>
    <xdr:ext cx="5534025" cy="581057"/>
    <xdr:sp macro="" textlink="">
      <xdr:nvSpPr>
        <xdr:cNvPr id="5" name="Rectangle 4"/>
        <xdr:cNvSpPr/>
      </xdr:nvSpPr>
      <xdr:spPr>
        <a:xfrm>
          <a:off x="11236137675" y="5448300"/>
          <a:ext cx="5534025" cy="58105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32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32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28574</xdr:rowOff>
    </xdr:from>
    <xdr:to>
      <xdr:col>8</xdr:col>
      <xdr:colOff>714375</xdr:colOff>
      <xdr:row>6</xdr:row>
      <xdr:rowOff>123825</xdr:rowOff>
    </xdr:to>
    <xdr:sp macro="" textlink="">
      <xdr:nvSpPr>
        <xdr:cNvPr id="2" name="TextBox 1"/>
        <xdr:cNvSpPr txBox="1"/>
      </xdr:nvSpPr>
      <xdr:spPr>
        <a:xfrm>
          <a:off x="11229308250" y="295274"/>
          <a:ext cx="10210799" cy="1000126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200" b="1" i="0" u="none" strike="noStrike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فى 1 يناير 2010 اشترت شركة الوطنية للدواجن الة تقطيع  بمبلغ 220000 ج </a:t>
          </a:r>
          <a:r>
            <a:rPr lang="ar-EG" sz="1200" b="1" i="0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ويتوقع استخدامها  فى الانتاج لمدة 4 سنوات وتباع بعدها كخرده بمبلغ 20000 ج </a:t>
          </a:r>
          <a:r>
            <a:rPr lang="ar-EG" sz="12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 </a:t>
          </a:r>
          <a:endParaRPr lang="ar-EG" sz="1200">
            <a:effectLst/>
            <a:latin typeface="Segoe UI Semibold" panose="020B0702040204020203" pitchFamily="34" charset="0"/>
            <a:cs typeface="Segoe UI Semibold" panose="020B0702040204020203" pitchFamily="34" charset="0"/>
          </a:endParaRPr>
        </a:p>
        <a:p>
          <a:pPr algn="r" rtl="1"/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والمطلوب منك هو :</a:t>
          </a:r>
          <a:endParaRPr lang="en-US" sz="1200" b="1">
            <a:latin typeface="Segoe UI Semibold" panose="020B0702040204020203" pitchFamily="34" charset="0"/>
            <a:cs typeface="Segoe UI Semibold" panose="020B0702040204020203" pitchFamily="34" charset="0"/>
          </a:endParaRPr>
        </a:p>
        <a:p>
          <a:pPr algn="r" rtl="1"/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تحديد مصروف الاهتلاك السنوى وفق طريقة القسط المتناقص يدويا </a:t>
          </a:r>
        </a:p>
        <a:p>
          <a:pPr algn="r" rtl="1"/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وباستخدام الدالة</a:t>
          </a:r>
          <a:r>
            <a:rPr lang="en-US" sz="1200" b="1" baseline="0">
              <a:latin typeface="Segoe UI Semibold" panose="020B0702040204020203" pitchFamily="34" charset="0"/>
              <a:cs typeface="Segoe UI Semibold" panose="020B0702040204020203" pitchFamily="34" charset="0"/>
            </a:rPr>
            <a:t> DDB</a:t>
          </a:r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 (</a:t>
          </a:r>
          <a:r>
            <a:rPr lang="en-US" sz="12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Double Declining Balance</a:t>
          </a:r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)</a:t>
          </a:r>
          <a:endParaRPr lang="en-US" sz="1200" b="1">
            <a:latin typeface="Segoe UI Semibold" panose="020B0702040204020203" pitchFamily="34" charset="0"/>
            <a:cs typeface="Segoe UI Semibold" panose="020B0702040204020203" pitchFamily="34" charset="0"/>
          </a:endParaRPr>
        </a:p>
      </xdr:txBody>
    </xdr:sp>
    <xdr:clientData/>
  </xdr:twoCellAnchor>
  <xdr:twoCellAnchor editAs="oneCell">
    <xdr:from>
      <xdr:col>4</xdr:col>
      <xdr:colOff>9524</xdr:colOff>
      <xdr:row>8</xdr:row>
      <xdr:rowOff>19050</xdr:rowOff>
    </xdr:from>
    <xdr:to>
      <xdr:col>8</xdr:col>
      <xdr:colOff>714374</xdr:colOff>
      <xdr:row>23</xdr:row>
      <xdr:rowOff>75782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308251" y="1381125"/>
          <a:ext cx="5410200" cy="334285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19050</xdr:rowOff>
    </xdr:from>
    <xdr:to>
      <xdr:col>4</xdr:col>
      <xdr:colOff>0</xdr:colOff>
      <xdr:row>23</xdr:row>
      <xdr:rowOff>19051</xdr:rowOff>
    </xdr:to>
    <xdr:sp macro="" textlink="">
      <xdr:nvSpPr>
        <xdr:cNvPr id="8" name="TextBox 7"/>
        <xdr:cNvSpPr txBox="1"/>
      </xdr:nvSpPr>
      <xdr:spPr>
        <a:xfrm>
          <a:off x="11234727975" y="3581400"/>
          <a:ext cx="5724525" cy="1085851"/>
        </a:xfrm>
        <a:prstGeom prst="rect">
          <a:avLst/>
        </a:prstGeom>
        <a:solidFill>
          <a:srgbClr val="8EF769">
            <a:alpha val="50000"/>
          </a:srgb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ملاحظات على الطريقة اليدوية</a:t>
          </a: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للتوصل الى قسط الاهتلاك السنوي  وفقا لهذه الطريقة نقوم بعمل الخطوات التالية  : 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1-يحسب ضعف معدل القسط الثابت هكذا (2÷العمر الانتاجى) او ( نسبة القسط الثابت ×2)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2-القيمة الدفترية للاصل * نسبة الاهلاك (ناتج الخطوه الأولى)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3-فى الفترة الاخيره يتوقف احتساب الاهلاك عندما تساوى القيمة الدفترية قيمة الخرده .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algn="r" rtl="1"/>
          <a:endParaRPr lang="ar-EG" sz="1100"/>
        </a:p>
      </xdr:txBody>
    </xdr:sp>
    <xdr:clientData/>
  </xdr:twoCellAnchor>
  <xdr:twoCellAnchor editAs="oneCell">
    <xdr:from>
      <xdr:col>6</xdr:col>
      <xdr:colOff>66674</xdr:colOff>
      <xdr:row>24</xdr:row>
      <xdr:rowOff>47624</xdr:rowOff>
    </xdr:from>
    <xdr:to>
      <xdr:col>8</xdr:col>
      <xdr:colOff>704850</xdr:colOff>
      <xdr:row>26</xdr:row>
      <xdr:rowOff>66674</xdr:rowOff>
    </xdr:to>
    <xdr:pic>
      <xdr:nvPicPr>
        <xdr:cNvPr id="13" name="Picture 1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317775" y="4905374"/>
          <a:ext cx="2409826" cy="904875"/>
        </a:xfrm>
        <a:prstGeom prst="rect">
          <a:avLst/>
        </a:prstGeom>
      </xdr:spPr>
    </xdr:pic>
    <xdr:clientData/>
  </xdr:twoCellAnchor>
  <xdr:oneCellAnchor>
    <xdr:from>
      <xdr:col>5</xdr:col>
      <xdr:colOff>1162050</xdr:colOff>
      <xdr:row>25</xdr:row>
      <xdr:rowOff>190500</xdr:rowOff>
    </xdr:from>
    <xdr:ext cx="2600324" cy="397738"/>
    <xdr:sp macro="" textlink="">
      <xdr:nvSpPr>
        <xdr:cNvPr id="14" name="Rectangle 13">
          <a:hlinkClick xmlns:r="http://schemas.openxmlformats.org/officeDocument/2006/relationships" r:id="rId4"/>
        </xdr:cNvPr>
        <xdr:cNvSpPr/>
      </xdr:nvSpPr>
      <xdr:spPr>
        <a:xfrm>
          <a:off x="11229203476" y="5715000"/>
          <a:ext cx="2600324" cy="39773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0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20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20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rightToLeft="1" topLeftCell="A4" zoomScale="110" zoomScaleNormal="110" workbookViewId="0">
      <selection activeCell="C27" sqref="C27"/>
    </sheetView>
  </sheetViews>
  <sheetFormatPr defaultRowHeight="14.25" x14ac:dyDescent="0.2"/>
  <cols>
    <col min="1" max="1" width="1.625" style="42" customWidth="1"/>
    <col min="2" max="2" width="9.25" customWidth="1"/>
    <col min="3" max="3" width="14.625" customWidth="1"/>
    <col min="4" max="4" width="23.25" customWidth="1"/>
    <col min="5" max="5" width="20.125" customWidth="1"/>
    <col min="6" max="6" width="23.25" customWidth="1"/>
    <col min="11" max="11" width="9.25" customWidth="1"/>
    <col min="12" max="12" width="14.875" customWidth="1"/>
    <col min="13" max="13" width="40.25" style="42" customWidth="1"/>
    <col min="14" max="16384" width="9" style="42"/>
  </cols>
  <sheetData>
    <row r="1" spans="1:13" ht="6" customHeight="1" thickBo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1" thickBot="1" x14ac:dyDescent="0.4">
      <c r="A2" s="24"/>
      <c r="B2" s="78" t="s">
        <v>6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43"/>
    </row>
    <row r="3" spans="1:13" ht="20.25" x14ac:dyDescent="0.35">
      <c r="A3" s="24"/>
      <c r="B3" s="44" t="s">
        <v>24</v>
      </c>
      <c r="C3" s="45"/>
      <c r="D3" s="45"/>
      <c r="E3" s="45"/>
      <c r="F3" s="45"/>
      <c r="G3" s="45"/>
      <c r="H3" s="45"/>
      <c r="I3" s="45"/>
      <c r="J3" s="45"/>
      <c r="K3" s="45"/>
      <c r="L3" s="46"/>
      <c r="M3" s="43"/>
    </row>
    <row r="4" spans="1:13" ht="20.25" x14ac:dyDescent="0.35">
      <c r="A4" s="24"/>
      <c r="B4" s="44" t="s">
        <v>25</v>
      </c>
      <c r="C4" s="45"/>
      <c r="D4" s="45"/>
      <c r="E4" s="45"/>
      <c r="F4" s="45"/>
      <c r="G4" s="45"/>
      <c r="H4" s="45"/>
      <c r="I4" s="45"/>
      <c r="J4" s="45"/>
      <c r="K4" s="45"/>
      <c r="L4" s="46"/>
      <c r="M4" s="43"/>
    </row>
    <row r="5" spans="1:13" ht="20.25" x14ac:dyDescent="0.35">
      <c r="A5" s="24"/>
      <c r="B5" s="44" t="s">
        <v>26</v>
      </c>
      <c r="C5" s="45"/>
      <c r="D5" s="45"/>
      <c r="E5" s="45"/>
      <c r="F5" s="45"/>
      <c r="G5" s="45"/>
      <c r="H5" s="45"/>
      <c r="I5" s="45"/>
      <c r="J5" s="45"/>
      <c r="K5" s="45"/>
      <c r="L5" s="46"/>
      <c r="M5" s="43"/>
    </row>
    <row r="6" spans="1:13" ht="21" thickBot="1" x14ac:dyDescent="0.4">
      <c r="A6" s="24"/>
      <c r="B6" s="47" t="s">
        <v>27</v>
      </c>
      <c r="C6" s="48"/>
      <c r="D6" s="48"/>
      <c r="E6" s="48"/>
      <c r="F6" s="48"/>
      <c r="G6" s="48"/>
      <c r="H6" s="48"/>
      <c r="I6" s="48"/>
      <c r="J6" s="48"/>
      <c r="K6" s="48"/>
      <c r="L6" s="49"/>
      <c r="M6" s="43"/>
    </row>
    <row r="7" spans="1:13" ht="3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20.25" x14ac:dyDescent="0.35">
      <c r="A8" s="24"/>
      <c r="B8" s="3"/>
      <c r="C8" s="3" t="s">
        <v>0</v>
      </c>
      <c r="D8" s="3"/>
      <c r="E8" s="3">
        <v>220000</v>
      </c>
      <c r="F8" s="3"/>
      <c r="G8" s="50"/>
      <c r="H8" s="50"/>
      <c r="I8" s="50"/>
      <c r="J8" s="50"/>
      <c r="K8" s="50"/>
      <c r="L8" s="50"/>
      <c r="M8" s="24"/>
    </row>
    <row r="9" spans="1:13" ht="20.25" x14ac:dyDescent="0.35">
      <c r="A9" s="24"/>
      <c r="B9" s="3"/>
      <c r="C9" s="51" t="s">
        <v>1</v>
      </c>
      <c r="D9" s="51"/>
      <c r="E9" s="3">
        <v>20000</v>
      </c>
      <c r="F9" s="3"/>
      <c r="G9" s="50"/>
      <c r="H9" s="50"/>
      <c r="I9" s="50"/>
      <c r="J9" s="50"/>
      <c r="K9" s="50"/>
      <c r="L9" s="50"/>
      <c r="M9" s="24"/>
    </row>
    <row r="10" spans="1:13" ht="21" customHeight="1" x14ac:dyDescent="0.35">
      <c r="A10" s="24"/>
      <c r="B10" s="3"/>
      <c r="C10" s="52" t="s">
        <v>2</v>
      </c>
      <c r="D10" s="52"/>
      <c r="E10" s="3">
        <v>4</v>
      </c>
      <c r="F10" s="3"/>
      <c r="G10" s="50"/>
      <c r="H10" s="50"/>
      <c r="I10" s="50"/>
      <c r="J10" s="50"/>
      <c r="K10" s="50"/>
      <c r="L10" s="50"/>
      <c r="M10" s="24"/>
    </row>
    <row r="11" spans="1:13" ht="4.5" customHeight="1" thickBot="1" x14ac:dyDescent="0.25">
      <c r="A11" s="24"/>
      <c r="B11" s="5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24"/>
    </row>
    <row r="12" spans="1:13" ht="26.25" customHeight="1" thickBot="1" x14ac:dyDescent="0.25">
      <c r="A12" s="24"/>
      <c r="B12" s="6" t="s">
        <v>8</v>
      </c>
      <c r="C12" s="7" t="s">
        <v>9</v>
      </c>
      <c r="D12" s="7" t="s">
        <v>10</v>
      </c>
      <c r="E12" s="7" t="s">
        <v>11</v>
      </c>
      <c r="F12" s="8" t="s">
        <v>10</v>
      </c>
      <c r="G12" s="54"/>
      <c r="H12" s="50"/>
      <c r="I12" s="50"/>
      <c r="J12" s="50"/>
      <c r="K12" s="50"/>
      <c r="L12" s="50"/>
      <c r="M12" s="24"/>
    </row>
    <row r="13" spans="1:13" ht="17.25" x14ac:dyDescent="0.3">
      <c r="A13" s="24"/>
      <c r="B13" s="9">
        <v>2010</v>
      </c>
      <c r="C13" s="10">
        <f>SLN($E$8,$E$9,$E$10)</f>
        <v>50000</v>
      </c>
      <c r="D13" s="11" t="s">
        <v>28</v>
      </c>
      <c r="E13" s="10">
        <f>($E$8-$E$9)/4</f>
        <v>50000</v>
      </c>
      <c r="F13" s="12" t="s">
        <v>29</v>
      </c>
      <c r="G13" s="50"/>
      <c r="H13" s="50"/>
      <c r="I13" s="50"/>
      <c r="J13" s="50"/>
      <c r="K13" s="50"/>
      <c r="L13" s="50"/>
      <c r="M13" s="24"/>
    </row>
    <row r="14" spans="1:13" ht="17.25" x14ac:dyDescent="0.3">
      <c r="A14" s="24"/>
      <c r="B14" s="9">
        <f>B13+1</f>
        <v>2011</v>
      </c>
      <c r="C14" s="10">
        <f>SLN($E$8,$E$9,$E$10)</f>
        <v>50000</v>
      </c>
      <c r="D14" s="11" t="s">
        <v>28</v>
      </c>
      <c r="E14" s="10">
        <f t="shared" ref="E14:E16" si="0">($E$8-$E$9)/4</f>
        <v>50000</v>
      </c>
      <c r="F14" s="12" t="s">
        <v>29</v>
      </c>
      <c r="G14" s="50"/>
      <c r="H14" s="50"/>
      <c r="I14" s="50"/>
      <c r="J14" s="50"/>
      <c r="K14" s="50"/>
      <c r="L14" s="50"/>
      <c r="M14" s="24"/>
    </row>
    <row r="15" spans="1:13" ht="17.25" x14ac:dyDescent="0.3">
      <c r="A15" s="24"/>
      <c r="B15" s="9">
        <f t="shared" ref="B15:B16" si="1">B14+1</f>
        <v>2012</v>
      </c>
      <c r="C15" s="10">
        <f>SLN($E$8,$E$9,$E$10)</f>
        <v>50000</v>
      </c>
      <c r="D15" s="11" t="s">
        <v>28</v>
      </c>
      <c r="E15" s="10">
        <f t="shared" si="0"/>
        <v>50000</v>
      </c>
      <c r="F15" s="12" t="s">
        <v>29</v>
      </c>
      <c r="G15" s="50"/>
      <c r="H15" s="50"/>
      <c r="I15" s="50"/>
      <c r="J15" s="50"/>
      <c r="K15" s="50"/>
      <c r="L15" s="50"/>
      <c r="M15" s="24"/>
    </row>
    <row r="16" spans="1:13" ht="18" thickBot="1" x14ac:dyDescent="0.35">
      <c r="A16" s="24"/>
      <c r="B16" s="9">
        <f t="shared" si="1"/>
        <v>2013</v>
      </c>
      <c r="C16" s="10">
        <f>SLN($E$8,$E$9,$E$10)</f>
        <v>50000</v>
      </c>
      <c r="D16" s="11" t="s">
        <v>28</v>
      </c>
      <c r="E16" s="10">
        <f t="shared" si="0"/>
        <v>50000</v>
      </c>
      <c r="F16" s="12" t="s">
        <v>29</v>
      </c>
      <c r="G16" s="50"/>
      <c r="H16" s="50"/>
      <c r="I16" s="50"/>
      <c r="J16" s="50"/>
      <c r="K16" s="50"/>
      <c r="L16" s="50"/>
      <c r="M16" s="24"/>
    </row>
    <row r="17" spans="1:13" ht="18" thickBot="1" x14ac:dyDescent="0.35">
      <c r="A17" s="24"/>
      <c r="B17" s="13" t="s">
        <v>12</v>
      </c>
      <c r="C17" s="7">
        <f>SUM(C13:C16)</f>
        <v>200000</v>
      </c>
      <c r="D17" s="7" t="s">
        <v>30</v>
      </c>
      <c r="E17" s="7">
        <f>SUM(E13:E16)</f>
        <v>200000</v>
      </c>
      <c r="F17" s="8" t="s">
        <v>31</v>
      </c>
      <c r="G17" s="50"/>
      <c r="H17" s="50"/>
      <c r="I17" s="50"/>
      <c r="J17" s="50"/>
      <c r="K17" s="50"/>
      <c r="L17" s="50"/>
      <c r="M17" s="24"/>
    </row>
    <row r="18" spans="1:13" ht="18.75" thickBot="1" x14ac:dyDescent="0.3">
      <c r="A18" s="24"/>
      <c r="B18" s="55" t="s">
        <v>32</v>
      </c>
      <c r="C18" s="55"/>
      <c r="D18" s="55"/>
      <c r="E18" s="55"/>
      <c r="F18" s="55"/>
      <c r="G18" s="55" t="s">
        <v>33</v>
      </c>
      <c r="H18" s="24"/>
      <c r="I18" s="24"/>
      <c r="J18" s="24"/>
      <c r="K18" s="24"/>
      <c r="L18" s="24"/>
      <c r="M18" s="24"/>
    </row>
    <row r="19" spans="1:13" ht="27" customHeight="1" thickBot="1" x14ac:dyDescent="0.4">
      <c r="A19" s="24"/>
      <c r="B19" s="56" t="s">
        <v>8</v>
      </c>
      <c r="C19" s="57" t="s">
        <v>34</v>
      </c>
      <c r="D19" s="57" t="s">
        <v>35</v>
      </c>
      <c r="E19" s="58" t="s">
        <v>36</v>
      </c>
      <c r="F19" s="59" t="s">
        <v>37</v>
      </c>
      <c r="G19" s="60"/>
      <c r="H19" s="61">
        <v>50000</v>
      </c>
      <c r="I19" s="61" t="s">
        <v>38</v>
      </c>
      <c r="J19" s="61"/>
      <c r="K19" s="61"/>
      <c r="L19" s="62"/>
      <c r="M19" s="24"/>
    </row>
    <row r="20" spans="1:13" ht="20.25" x14ac:dyDescent="0.35">
      <c r="A20" s="24"/>
      <c r="B20" s="9">
        <f>$B$13</f>
        <v>2010</v>
      </c>
      <c r="C20" s="63">
        <f>$E$8</f>
        <v>220000</v>
      </c>
      <c r="D20" s="64">
        <f>SLN($E$8,$E$9,$E$10)</f>
        <v>50000</v>
      </c>
      <c r="E20" s="63">
        <f>SUM($D$20:D20)</f>
        <v>50000</v>
      </c>
      <c r="F20" s="65">
        <f>C20-E20</f>
        <v>170000</v>
      </c>
      <c r="G20" s="60"/>
      <c r="H20" s="61"/>
      <c r="I20" s="61">
        <v>50000</v>
      </c>
      <c r="J20" s="61" t="s">
        <v>39</v>
      </c>
      <c r="K20" s="61"/>
      <c r="L20" s="62"/>
      <c r="M20" s="24"/>
    </row>
    <row r="21" spans="1:13" ht="20.25" x14ac:dyDescent="0.35">
      <c r="A21" s="24"/>
      <c r="B21" s="9">
        <f t="shared" ref="B21:B23" si="2">$B$13</f>
        <v>2010</v>
      </c>
      <c r="C21" s="63">
        <f t="shared" ref="C21:C23" si="3">$E$8</f>
        <v>220000</v>
      </c>
      <c r="D21" s="64">
        <f t="shared" ref="D21:D23" si="4">SLN($E$8,$E$9,$E$10)</f>
        <v>50000</v>
      </c>
      <c r="E21" s="63">
        <f>SUM($D$20:D21)</f>
        <v>100000</v>
      </c>
      <c r="F21" s="65">
        <f t="shared" ref="F21:F23" si="5">C21-E21</f>
        <v>120000</v>
      </c>
      <c r="G21" s="60"/>
      <c r="H21" s="61" t="s">
        <v>40</v>
      </c>
      <c r="I21" s="61"/>
      <c r="J21" s="61"/>
      <c r="K21" s="61"/>
      <c r="L21" s="62"/>
      <c r="M21" s="24"/>
    </row>
    <row r="22" spans="1:13" ht="17.25" x14ac:dyDescent="0.3">
      <c r="A22" s="24"/>
      <c r="B22" s="9">
        <f t="shared" si="2"/>
        <v>2010</v>
      </c>
      <c r="C22" s="63">
        <f t="shared" si="3"/>
        <v>220000</v>
      </c>
      <c r="D22" s="64">
        <f t="shared" si="4"/>
        <v>50000</v>
      </c>
      <c r="E22" s="63">
        <f>SUM($D$20:D22)</f>
        <v>150000</v>
      </c>
      <c r="F22" s="65">
        <f t="shared" si="5"/>
        <v>70000</v>
      </c>
      <c r="G22" s="50"/>
      <c r="H22" s="50"/>
      <c r="I22" s="50"/>
      <c r="J22" s="50"/>
      <c r="K22" s="50"/>
      <c r="L22" s="50"/>
      <c r="M22" s="24"/>
    </row>
    <row r="23" spans="1:13" ht="17.25" x14ac:dyDescent="0.3">
      <c r="A23" s="24"/>
      <c r="B23" s="9">
        <f t="shared" si="2"/>
        <v>2010</v>
      </c>
      <c r="C23" s="63">
        <f t="shared" si="3"/>
        <v>220000</v>
      </c>
      <c r="D23" s="64">
        <f t="shared" si="4"/>
        <v>50000</v>
      </c>
      <c r="E23" s="63">
        <f>SUM($D$20:D23)</f>
        <v>200000</v>
      </c>
      <c r="F23" s="65">
        <f t="shared" si="5"/>
        <v>20000</v>
      </c>
      <c r="G23" s="66"/>
      <c r="H23" s="66"/>
      <c r="I23" s="66"/>
      <c r="J23" s="66"/>
      <c r="K23" s="66"/>
      <c r="L23" s="66" t="s">
        <v>41</v>
      </c>
      <c r="M23" s="24"/>
    </row>
    <row r="24" spans="1:13" ht="0.75" customHeight="1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7.5" customHeight="1" x14ac:dyDescent="0.2">
      <c r="A25" s="24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24"/>
    </row>
    <row r="26" spans="1:13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x14ac:dyDescent="0.2">
      <c r="A28" s="24"/>
      <c r="B28" s="24"/>
      <c r="C28" s="24"/>
      <c r="D28" s="24"/>
      <c r="E28" s="68"/>
      <c r="F28" s="24"/>
      <c r="G28" s="24"/>
      <c r="H28" s="24"/>
      <c r="I28" s="24"/>
      <c r="J28" s="24"/>
      <c r="K28" s="24"/>
      <c r="L28" s="24"/>
      <c r="M28" s="24"/>
    </row>
    <row r="29" spans="1:13" ht="27.75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6.75" customHeight="1" x14ac:dyDescent="0.2">
      <c r="A30" s="24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24"/>
    </row>
    <row r="31" spans="1:13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5" t="s">
        <v>20</v>
      </c>
      <c r="M31" s="24"/>
    </row>
    <row r="32" spans="1:13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5" t="s">
        <v>21</v>
      </c>
      <c r="M32" s="24"/>
    </row>
    <row r="33" spans="1:13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5" t="s">
        <v>22</v>
      </c>
      <c r="M33" s="24"/>
    </row>
    <row r="34" spans="1:13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M34" s="24"/>
    </row>
  </sheetData>
  <mergeCells count="1">
    <mergeCell ref="B2:L2"/>
  </mergeCells>
  <hyperlinks>
    <hyperlink ref="L31" r:id="rId1"/>
    <hyperlink ref="L32" r:id="rId2"/>
    <hyperlink ref="L33" r:id="rId3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rightToLeft="1" tabSelected="1" topLeftCell="A16" workbookViewId="0">
      <selection activeCell="B34" sqref="B34"/>
    </sheetView>
  </sheetViews>
  <sheetFormatPr defaultRowHeight="14.25" x14ac:dyDescent="0.2"/>
  <cols>
    <col min="1" max="1" width="9.25" customWidth="1"/>
    <col min="2" max="2" width="13.625" customWidth="1"/>
    <col min="3" max="3" width="17.75" customWidth="1"/>
    <col min="4" max="4" width="34.5" customWidth="1"/>
    <col min="5" max="5" width="23.125" customWidth="1"/>
    <col min="6" max="6" width="15.375" customWidth="1"/>
    <col min="8" max="8" width="14.25" customWidth="1"/>
    <col min="9" max="9" width="9.625" customWidth="1"/>
    <col min="13" max="13" width="0" hidden="1" customWidth="1"/>
  </cols>
  <sheetData>
    <row r="1" spans="1:13" ht="21" thickBot="1" x14ac:dyDescent="0.4">
      <c r="A1" s="81" t="s">
        <v>7</v>
      </c>
      <c r="B1" s="81"/>
      <c r="C1" s="81"/>
      <c r="D1" s="81"/>
      <c r="E1" s="81"/>
      <c r="F1" s="81"/>
      <c r="G1" s="81"/>
      <c r="H1" s="81"/>
      <c r="I1" s="81"/>
    </row>
    <row r="8" spans="1:13" ht="0.75" customHeight="1" thickBo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13" ht="20.25" x14ac:dyDescent="0.35">
      <c r="A9" s="5" t="s">
        <v>0</v>
      </c>
      <c r="B9" s="5"/>
      <c r="C9" s="5"/>
      <c r="D9" s="5">
        <v>220000</v>
      </c>
      <c r="F9" s="4"/>
      <c r="G9" s="4"/>
      <c r="H9" s="4"/>
      <c r="I9" s="4"/>
    </row>
    <row r="10" spans="1:13" ht="20.25" x14ac:dyDescent="0.35">
      <c r="A10" s="5" t="s">
        <v>1</v>
      </c>
      <c r="B10" s="5"/>
      <c r="C10" s="5"/>
      <c r="D10" s="5">
        <v>20000</v>
      </c>
      <c r="F10" s="4"/>
      <c r="G10" s="4"/>
      <c r="H10" s="4"/>
      <c r="I10" s="4"/>
    </row>
    <row r="11" spans="1:13" ht="20.25" x14ac:dyDescent="0.35">
      <c r="A11" s="5" t="s">
        <v>2</v>
      </c>
      <c r="B11" s="5"/>
      <c r="C11" s="5"/>
      <c r="D11" s="5">
        <v>4</v>
      </c>
      <c r="F11" s="4"/>
      <c r="G11" s="4"/>
      <c r="H11" s="4"/>
      <c r="I11" s="4"/>
    </row>
    <row r="12" spans="1:13" ht="17.25" x14ac:dyDescent="0.2">
      <c r="A12" s="18" t="s">
        <v>8</v>
      </c>
      <c r="B12" s="18" t="s">
        <v>14</v>
      </c>
      <c r="C12" s="17" t="s">
        <v>13</v>
      </c>
      <c r="D12" s="17" t="s">
        <v>10</v>
      </c>
    </row>
    <row r="13" spans="1:13" ht="17.25" x14ac:dyDescent="0.3">
      <c r="A13" s="14">
        <v>2010</v>
      </c>
      <c r="B13" s="14">
        <v>1</v>
      </c>
      <c r="C13" s="69">
        <f>DDB($D$9,$D$10,$D$11,$B13,200%)</f>
        <v>110000</v>
      </c>
      <c r="D13" s="15" t="str">
        <f ca="1">_xlfn.FORMULATEXT(C13)</f>
        <v>=DDB($D$9,$D$10,$D$11,$B13,200%)</v>
      </c>
      <c r="E13" s="1"/>
    </row>
    <row r="14" spans="1:13" ht="20.25" x14ac:dyDescent="0.35">
      <c r="A14" s="14">
        <f>A13+1</f>
        <v>2011</v>
      </c>
      <c r="B14" s="14">
        <v>2</v>
      </c>
      <c r="C14" s="70">
        <f t="shared" ref="C14:C16" si="0">DDB($D$9,$D$10,$D$11,$B14,200%)</f>
        <v>55000</v>
      </c>
      <c r="D14" s="15" t="str">
        <f t="shared" ref="D14:D16" ca="1" si="1">_xlfn.FORMULATEXT(C14)</f>
        <v>=DDB($D$9,$D$10,$D$11,$B14,200%)</v>
      </c>
      <c r="E14" s="1"/>
      <c r="M14" s="5"/>
    </row>
    <row r="15" spans="1:13" ht="20.25" x14ac:dyDescent="0.35">
      <c r="A15" s="14">
        <f t="shared" ref="A15:A16" si="2">A14+1</f>
        <v>2012</v>
      </c>
      <c r="B15" s="14">
        <v>3</v>
      </c>
      <c r="C15" s="70">
        <f t="shared" si="0"/>
        <v>27500</v>
      </c>
      <c r="D15" s="15" t="str">
        <f t="shared" ca="1" si="1"/>
        <v>=DDB($D$9,$D$10,$D$11,$B15,200%)</v>
      </c>
      <c r="E15" s="1"/>
      <c r="M15" s="5"/>
    </row>
    <row r="16" spans="1:13" ht="20.25" x14ac:dyDescent="0.35">
      <c r="A16" s="14">
        <f t="shared" si="2"/>
        <v>2013</v>
      </c>
      <c r="B16" s="14">
        <v>4</v>
      </c>
      <c r="C16" s="34">
        <f t="shared" si="0"/>
        <v>7500</v>
      </c>
      <c r="D16" s="15" t="str">
        <f t="shared" ca="1" si="1"/>
        <v>=DDB($D$9,$D$10,$D$11,$B16,200%)</v>
      </c>
      <c r="E16" s="1"/>
      <c r="M16" s="5"/>
    </row>
    <row r="17" spans="1:9" ht="17.25" x14ac:dyDescent="0.3">
      <c r="A17" s="16" t="s">
        <v>12</v>
      </c>
      <c r="B17" s="16"/>
      <c r="C17" s="17">
        <f>SUM(C13:C16)</f>
        <v>200000</v>
      </c>
      <c r="D17" s="17"/>
    </row>
    <row r="24" spans="1:9" ht="16.5" thickBot="1" x14ac:dyDescent="0.3">
      <c r="A24" s="19" t="s">
        <v>16</v>
      </c>
      <c r="B24" s="19"/>
      <c r="C24" s="19"/>
      <c r="D24" s="19"/>
      <c r="E24" s="19"/>
      <c r="F24" s="19"/>
      <c r="G24" s="20"/>
      <c r="H24" s="20"/>
      <c r="I24" s="20"/>
    </row>
    <row r="25" spans="1:9" ht="52.5" customHeight="1" x14ac:dyDescent="0.2">
      <c r="A25" s="21" t="s">
        <v>3</v>
      </c>
      <c r="B25" s="21" t="s">
        <v>4</v>
      </c>
      <c r="C25" s="17" t="s">
        <v>17</v>
      </c>
      <c r="D25" s="17" t="s">
        <v>18</v>
      </c>
      <c r="E25" s="21" t="s">
        <v>5</v>
      </c>
      <c r="F25" s="27" t="s">
        <v>15</v>
      </c>
      <c r="G25" s="28"/>
      <c r="H25" s="29"/>
      <c r="I25" s="30"/>
    </row>
    <row r="26" spans="1:9" ht="17.25" x14ac:dyDescent="0.3">
      <c r="A26" s="14">
        <v>0</v>
      </c>
      <c r="B26" s="71"/>
      <c r="C26" s="72"/>
      <c r="D26" s="73"/>
      <c r="E26" s="71"/>
      <c r="F26" s="74">
        <f>$D$9</f>
        <v>220000</v>
      </c>
      <c r="G26" s="31"/>
      <c r="H26" s="32"/>
      <c r="I26" s="33"/>
    </row>
    <row r="27" spans="1:9" ht="17.25" x14ac:dyDescent="0.3">
      <c r="A27" s="14">
        <v>1</v>
      </c>
      <c r="B27" s="71">
        <f>$F26</f>
        <v>220000</v>
      </c>
      <c r="C27" s="72">
        <f t="shared" ref="C27:C30" si="3">2/$D$11</f>
        <v>0.5</v>
      </c>
      <c r="D27" s="73">
        <f>B27*C27</f>
        <v>110000</v>
      </c>
      <c r="E27" s="71">
        <f>SUM($D$27:D27)</f>
        <v>110000</v>
      </c>
      <c r="F27" s="74">
        <f>$F$26-E27</f>
        <v>110000</v>
      </c>
      <c r="G27" s="31"/>
      <c r="H27" s="32"/>
      <c r="I27" s="33"/>
    </row>
    <row r="28" spans="1:9" ht="17.25" x14ac:dyDescent="0.3">
      <c r="A28" s="14">
        <v>2</v>
      </c>
      <c r="B28" s="71">
        <f t="shared" ref="B28:B30" si="4">$F27</f>
        <v>110000</v>
      </c>
      <c r="C28" s="72">
        <f t="shared" si="3"/>
        <v>0.5</v>
      </c>
      <c r="D28" s="73">
        <f t="shared" ref="D28:D29" si="5">B28*C28</f>
        <v>55000</v>
      </c>
      <c r="E28" s="71">
        <f>SUM($D$27:D28)</f>
        <v>165000</v>
      </c>
      <c r="F28" s="74">
        <f t="shared" ref="F28:F30" si="6">$F$26-E28</f>
        <v>55000</v>
      </c>
      <c r="G28" s="31"/>
      <c r="H28" s="32"/>
      <c r="I28" s="33"/>
    </row>
    <row r="29" spans="1:9" ht="17.25" x14ac:dyDescent="0.3">
      <c r="A29" s="14">
        <v>3</v>
      </c>
      <c r="B29" s="71">
        <f t="shared" si="4"/>
        <v>55000</v>
      </c>
      <c r="C29" s="72">
        <f t="shared" si="3"/>
        <v>0.5</v>
      </c>
      <c r="D29" s="73">
        <f t="shared" si="5"/>
        <v>27500</v>
      </c>
      <c r="E29" s="71">
        <f>SUM($D$27:D29)</f>
        <v>192500</v>
      </c>
      <c r="F29" s="74">
        <f t="shared" si="6"/>
        <v>27500</v>
      </c>
      <c r="G29" s="37"/>
      <c r="H29" s="26"/>
      <c r="I29" s="38" t="s">
        <v>20</v>
      </c>
    </row>
    <row r="30" spans="1:9" ht="17.25" x14ac:dyDescent="0.3">
      <c r="A30" s="22">
        <v>4</v>
      </c>
      <c r="B30" s="75">
        <f t="shared" si="4"/>
        <v>27500</v>
      </c>
      <c r="C30" s="76">
        <f t="shared" si="3"/>
        <v>0.5</v>
      </c>
      <c r="D30" s="18">
        <f>$F$29-$D$10</f>
        <v>7500</v>
      </c>
      <c r="E30" s="75">
        <f>SUM($D$27:D30)</f>
        <v>200000</v>
      </c>
      <c r="F30" s="77">
        <f t="shared" si="6"/>
        <v>20000</v>
      </c>
      <c r="G30" s="37"/>
      <c r="H30" s="26"/>
      <c r="I30" s="38" t="s">
        <v>21</v>
      </c>
    </row>
    <row r="31" spans="1:9" ht="18" thickBot="1" x14ac:dyDescent="0.35">
      <c r="A31" s="35"/>
      <c r="B31" s="36"/>
      <c r="C31" s="36"/>
      <c r="D31" s="17">
        <f>SUM(D27:D30)</f>
        <v>200000</v>
      </c>
      <c r="E31" s="36"/>
      <c r="F31" s="36"/>
      <c r="G31" s="39"/>
      <c r="H31" s="40"/>
      <c r="I31" s="41" t="s">
        <v>22</v>
      </c>
    </row>
    <row r="32" spans="1:9" ht="20.25" x14ac:dyDescent="0.3">
      <c r="A32" s="23" t="s">
        <v>19</v>
      </c>
      <c r="B32" s="23"/>
      <c r="C32" s="23"/>
      <c r="D32" s="23"/>
      <c r="E32" s="23"/>
      <c r="F32" s="23"/>
      <c r="G32" s="82" t="s">
        <v>23</v>
      </c>
      <c r="H32" s="82"/>
      <c r="I32" s="82"/>
    </row>
  </sheetData>
  <mergeCells count="2">
    <mergeCell ref="A1:I1"/>
    <mergeCell ref="G32:I32"/>
  </mergeCells>
  <hyperlinks>
    <hyperlink ref="I29" r:id="rId1"/>
    <hyperlink ref="I30" r:id="rId2"/>
    <hyperlink ref="I31" r:id="rId3"/>
  </hyperlinks>
  <pageMargins left="0.7" right="0.7" top="0.75" bottom="0.75" header="0.3" footer="0.3"/>
  <pageSetup paperSize="9" orientation="portrait" horizontalDpi="200" verticalDpi="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SLN</vt:lpstr>
      <vt:lpstr>DDB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2016-09-16T01:04:23Z</dcterms:modified>
</cp:coreProperties>
</file>